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640" firstSheet="1" activeTab="1"/>
  </bookViews>
  <sheets>
    <sheet name="Прил к объед. лоту по филиалам" sheetId="2" r:id="rId1"/>
    <sheet name="Силовой кабель до 1кВ" sheetId="1" r:id="rId2"/>
    <sheet name="Справочно по филиалам" sheetId="3" r:id="rId3"/>
    <sheet name="Лист2" sheetId="4" r:id="rId4"/>
  </sheets>
  <definedNames>
    <definedName name="_xlnm._FilterDatabase" localSheetId="0" hidden="1">'Прил к объед. лоту по филиалам'!$E$1:$E$2356</definedName>
    <definedName name="_xlnm._FilterDatabase" localSheetId="1" hidden="1">'Силовой кабель до 1кВ'!$F$1:$F$2375</definedName>
  </definedNames>
  <calcPr calcId="125725"/>
</workbook>
</file>

<file path=xl/calcChain.xml><?xml version="1.0" encoding="utf-8"?>
<calcChain xmlns="http://schemas.openxmlformats.org/spreadsheetml/2006/main">
  <c r="H14" i="1"/>
</calcChain>
</file>

<file path=xl/sharedStrings.xml><?xml version="1.0" encoding="utf-8"?>
<sst xmlns="http://schemas.openxmlformats.org/spreadsheetml/2006/main" count="324" uniqueCount="84">
  <si>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</si>
  <si>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</si>
  <si>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</si>
  <si>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</si>
  <si>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</si>
  <si>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</si>
  <si>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</si>
  <si>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</si>
  <si>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</si>
  <si>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</si>
  <si>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</si>
  <si>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</si>
  <si>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</si>
  <si>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</si>
  <si>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</si>
  <si>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</si>
  <si>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</si>
  <si>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</si>
  <si>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</si>
  <si>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</si>
  <si>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</si>
  <si>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</si>
  <si>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</si>
  <si>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</si>
  <si>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</si>
  <si>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</si>
  <si>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</si>
  <si>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</si>
  <si>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</si>
  <si>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</si>
  <si>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</si>
  <si>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</si>
  <si>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</si>
  <si>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</si>
  <si>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</si>
  <si>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</si>
  <si>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</si>
  <si>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</si>
  <si>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</si>
  <si>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</si>
  <si>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Кабель АВБбШв 4х16-1</t>
  </si>
  <si>
    <t>м</t>
  </si>
  <si>
    <t>Кабель АВББШВ 4х185-1</t>
  </si>
  <si>
    <t>Кабель АВББШВ 4х95-1</t>
  </si>
  <si>
    <t>Кабель АВБбШв нг 4х240 1кВ</t>
  </si>
  <si>
    <t>Кабель АВБбШВ-1 4х120</t>
  </si>
  <si>
    <t>Кабель АВБбШв-1 4х150</t>
  </si>
  <si>
    <t>Кабель АВБбШв-1 4х35</t>
  </si>
  <si>
    <t>Кабель АВБбШв-1 4х50</t>
  </si>
  <si>
    <t>Кабель АВБбШв-1 4х70</t>
  </si>
  <si>
    <t>Кабель АВВГнг 2x2,5(ож)-1</t>
  </si>
  <si>
    <t>Кабель АВВГнг 3x2,5(ож)-1</t>
  </si>
  <si>
    <t>Кабель АВВГнг 4x10(ож)-1</t>
  </si>
  <si>
    <t>Кабель АВВГнг 4x16(ож)-1</t>
  </si>
  <si>
    <t>Кабель АВВГнг 4x50(ож)-1</t>
  </si>
  <si>
    <t>Кабель АВВГнг 4х6(ож)-1</t>
  </si>
  <si>
    <t>Кабель АВВГнг 4х25(ож)-1</t>
  </si>
  <si>
    <t>Кабель АВВГнг 4х35(ож)-1</t>
  </si>
  <si>
    <t>Кабель КГ 1х25</t>
  </si>
  <si>
    <t>Кабель КГ 4х4</t>
  </si>
  <si>
    <t>Кабель силовой АВВГ 2x10(ож)-1</t>
  </si>
  <si>
    <t>Кабель силовой АВВГнг 4x4(ож)-1</t>
  </si>
  <si>
    <t>Кабель силовой ВВГ 3x2,5-1 нг</t>
  </si>
  <si>
    <t xml:space="preserve">Тамбовэнерго </t>
  </si>
  <si>
    <t>Кабель силовой ВВГ 3х2,5-0,66</t>
  </si>
  <si>
    <t>Кабель силовой ВВГ 3x4-1</t>
  </si>
  <si>
    <t>Кабель силовой ВВГ 4x4-1 (нг)</t>
  </si>
  <si>
    <t>Кабель ВВГнг-LS 2x4-1</t>
  </si>
  <si>
    <t>Кабель ВВГнг-LS 4x6-1</t>
  </si>
  <si>
    <t>Кабель силовой АВВГнг-LS 2x2,5(ож)-1</t>
  </si>
  <si>
    <t>Кабель АВВГнг-LS 4x16(ож)-1</t>
  </si>
  <si>
    <t>Кабель АВБбшв нг-LS 1-4x150 ГОСТ16442-80</t>
  </si>
  <si>
    <t>Кабель ВВГ нг LS-1-2х2,5</t>
  </si>
  <si>
    <t>Белгородэнерго</t>
  </si>
  <si>
    <t>Ярэнерго</t>
  </si>
  <si>
    <t>Кабель АВВГ 2x2,5(ож)-0,66</t>
  </si>
  <si>
    <t>м.</t>
  </si>
  <si>
    <t>Кабель АВВГ 4x10(ож)-1</t>
  </si>
  <si>
    <t>Кабель АВВГ-0,66 2х10</t>
  </si>
  <si>
    <t>Кабель АВВГ-0,66 4х25</t>
  </si>
  <si>
    <t>Кабель КГ 2x2,5</t>
  </si>
  <si>
    <t>Кабель силовой АВВГ 2x16(ож)-1</t>
  </si>
  <si>
    <t>Кабель силовой ВВГ 3x1,5(ож)-1</t>
  </si>
  <si>
    <t>Кабель силовой АВБбШВ 4х120-1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</si>
</sst>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6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2" xfId="0" applyFont="1" applyBorder="1" applyAlignment="1">
      <alignment horizontal="center" vertical="center"/>
    </xf>
    <xf numFmtId="0" fontId="8" fillId="0" borderId="9" xfId="0" applyFont="1" applyBorder="1"/>
    <xf numFmtId="0" fontId="8" fillId="0" borderId="2" xfId="0" applyFont="1" applyBorder="1"/>
    <xf numFmtId="0" fontId="8" fillId="0" borderId="2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Fill="1" applyBorder="1"/>
    <xf numFmtId="0" fontId="8" fillId="0" borderId="9" xfId="0" applyFont="1" applyFill="1" applyBorder="1" applyAlignment="1">
      <alignment horizontal="center" vertical="center"/>
    </xf>
    <xf numFmtId="3" fontId="8" fillId="0" borderId="9" xfId="0" applyNumberFormat="1" applyFont="1" applyFill="1" applyBorder="1" applyAlignment="1">
      <alignment horizontal="right" vertical="center"/>
    </xf>
    <xf numFmtId="3" fontId="10" fillId="0" borderId="2" xfId="0" applyNumberFormat="1" applyFont="1" applyFill="1" applyBorder="1" applyAlignment="1">
      <alignment horizontal="center"/>
    </xf>
    <xf numFmtId="3" fontId="8" fillId="0" borderId="9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/>
    <xf numFmtId="49" fontId="9" fillId="3" borderId="8" xfId="0" applyNumberFormat="1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3" fontId="8" fillId="3" borderId="2" xfId="0" applyNumberFormat="1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/>
    <xf numFmtId="3" fontId="8" fillId="4" borderId="2" xfId="0" applyNumberFormat="1" applyFont="1" applyFill="1" applyBorder="1" applyAlignment="1">
      <alignment horizontal="right" vertical="center"/>
    </xf>
    <xf numFmtId="0" fontId="0" fillId="3" borderId="0" xfId="0" applyFill="1"/>
    <xf numFmtId="0" fontId="12" fillId="4" borderId="2" xfId="0" applyFont="1" applyFill="1" applyBorder="1"/>
    <xf numFmtId="3" fontId="8" fillId="3" borderId="2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75"/>
  <sheetViews>
    <sheetView tabSelected="1" workbookViewId="0">
      <pane xSplit="5" ySplit="1" topLeftCell="F11" activePane="bottomRight" state="frozen"/>
      <selection activeCell="F24" sqref="F24"/>
      <selection pane="topRight" activeCell="F24" sqref="F24"/>
      <selection pane="bottomLeft" activeCell="F24" sqref="F24"/>
      <selection pane="bottomRight" activeCell="C32" sqref="C32"/>
    </sheetView>
  </sheetViews>
  <sheetFormatPr defaultRowHeight="15"/>
  <cols>
    <col min="1" max="1" width="6.7109375" style="4" bestFit="1" customWidth="1"/>
    <col min="2" max="2" width="11.28515625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48" t="s">
        <v>2</v>
      </c>
      <c r="B2" s="48" t="s">
        <v>22</v>
      </c>
      <c r="C2" s="48" t="s">
        <v>23</v>
      </c>
      <c r="D2" s="11" t="s">
        <v>24</v>
      </c>
      <c r="E2" s="48" t="s">
        <v>26</v>
      </c>
      <c r="F2" s="48" t="s">
        <v>27</v>
      </c>
      <c r="G2" s="48" t="s">
        <v>5</v>
      </c>
      <c r="H2" s="48" t="s">
        <v>28</v>
      </c>
      <c r="I2" s="48" t="s">
        <v>29</v>
      </c>
      <c r="J2" s="48" t="s">
        <v>30</v>
      </c>
      <c r="K2" s="48" t="s">
        <v>31</v>
      </c>
      <c r="L2"/>
    </row>
    <row r="3" spans="1:12" s="1" customFormat="1" ht="42.75" thickBot="1">
      <c r="A3" s="49"/>
      <c r="B3" s="49"/>
      <c r="C3" s="49"/>
      <c r="D3" s="12" t="s">
        <v>25</v>
      </c>
      <c r="E3" s="49"/>
      <c r="F3" s="49"/>
      <c r="G3" s="49"/>
      <c r="H3" s="49"/>
      <c r="I3" s="49"/>
      <c r="J3" s="49"/>
      <c r="K3" s="49"/>
      <c r="L3"/>
    </row>
    <row r="4" spans="1:12" s="1" customFormat="1" ht="15.75" customHeight="1" thickBot="1">
      <c r="A4" s="20">
        <v>1</v>
      </c>
      <c r="B4" s="39">
        <v>2001117</v>
      </c>
      <c r="C4" s="35" t="s">
        <v>49</v>
      </c>
      <c r="D4" s="11"/>
      <c r="E4" s="11"/>
      <c r="F4" s="11"/>
      <c r="G4" s="24" t="s">
        <v>41</v>
      </c>
      <c r="H4" s="26">
        <v>3400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39">
        <v>2009782</v>
      </c>
      <c r="C5" s="35" t="s">
        <v>48</v>
      </c>
      <c r="D5" s="11"/>
      <c r="E5" s="11"/>
      <c r="F5" s="11"/>
      <c r="G5" s="24" t="s">
        <v>41</v>
      </c>
      <c r="H5" s="26">
        <v>80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39">
        <v>2009783</v>
      </c>
      <c r="C6" s="35" t="s">
        <v>47</v>
      </c>
      <c r="D6" s="11"/>
      <c r="E6" s="11"/>
      <c r="F6" s="11"/>
      <c r="G6" s="24" t="s">
        <v>41</v>
      </c>
      <c r="H6" s="26">
        <v>1100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41">
        <v>2014171</v>
      </c>
      <c r="C7" s="38" t="s">
        <v>80</v>
      </c>
      <c r="D7" s="11"/>
      <c r="E7" s="11"/>
      <c r="F7" s="11"/>
      <c r="G7" s="31" t="s">
        <v>76</v>
      </c>
      <c r="H7" s="46">
        <v>5150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39">
        <v>2019874</v>
      </c>
      <c r="C8" s="35" t="s">
        <v>55</v>
      </c>
      <c r="D8" s="11"/>
      <c r="E8" s="11"/>
      <c r="F8" s="11"/>
      <c r="G8" s="24" t="s">
        <v>41</v>
      </c>
      <c r="H8" s="26">
        <v>70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36">
        <v>2028755</v>
      </c>
      <c r="C9" s="35" t="s">
        <v>64</v>
      </c>
      <c r="D9" s="11"/>
      <c r="E9" s="11"/>
      <c r="F9" s="11"/>
      <c r="G9" s="24" t="s">
        <v>41</v>
      </c>
      <c r="H9" s="26">
        <v>200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39">
        <v>2030779</v>
      </c>
      <c r="C10" s="35" t="s">
        <v>58</v>
      </c>
      <c r="D10" s="11"/>
      <c r="E10" s="11"/>
      <c r="F10" s="11"/>
      <c r="G10" s="24" t="s">
        <v>41</v>
      </c>
      <c r="H10" s="26">
        <v>50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39">
        <v>2032637</v>
      </c>
      <c r="C11" s="35" t="s">
        <v>45</v>
      </c>
      <c r="D11" s="11"/>
      <c r="E11" s="11"/>
      <c r="F11" s="11"/>
      <c r="G11" s="24" t="s">
        <v>41</v>
      </c>
      <c r="H11" s="26">
        <v>3015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39">
        <v>2040283</v>
      </c>
      <c r="C12" s="35" t="s">
        <v>57</v>
      </c>
      <c r="D12" s="11"/>
      <c r="E12" s="11"/>
      <c r="F12" s="11"/>
      <c r="G12" s="24" t="s">
        <v>41</v>
      </c>
      <c r="H12" s="26">
        <v>50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39">
        <v>2045051</v>
      </c>
      <c r="C13" s="35" t="s">
        <v>56</v>
      </c>
      <c r="D13" s="11"/>
      <c r="E13" s="11"/>
      <c r="F13" s="11"/>
      <c r="G13" s="24" t="s">
        <v>41</v>
      </c>
      <c r="H13" s="26">
        <v>600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39">
        <v>2062040</v>
      </c>
      <c r="C14" s="35" t="s">
        <v>59</v>
      </c>
      <c r="D14" s="11"/>
      <c r="E14" s="11"/>
      <c r="F14" s="11"/>
      <c r="G14" s="24" t="s">
        <v>41</v>
      </c>
      <c r="H14" s="61">
        <f>2725-1775</f>
        <v>950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39">
        <v>2066003</v>
      </c>
      <c r="C15" s="35" t="s">
        <v>46</v>
      </c>
      <c r="D15" s="11"/>
      <c r="E15" s="11"/>
      <c r="F15" s="11"/>
      <c r="G15" s="24" t="s">
        <v>41</v>
      </c>
      <c r="H15" s="26">
        <v>520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41">
        <v>2094686</v>
      </c>
      <c r="C16" s="38" t="s">
        <v>82</v>
      </c>
      <c r="D16" s="11"/>
      <c r="E16" s="11"/>
      <c r="F16" s="11"/>
      <c r="G16" s="31" t="s">
        <v>76</v>
      </c>
      <c r="H16" s="46">
        <v>100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39">
        <v>2094691</v>
      </c>
      <c r="C17" s="35" t="s">
        <v>62</v>
      </c>
      <c r="D17" s="11"/>
      <c r="E17" s="11"/>
      <c r="F17" s="11"/>
      <c r="G17" s="24" t="s">
        <v>41</v>
      </c>
      <c r="H17" s="26">
        <v>600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36">
        <v>2094695</v>
      </c>
      <c r="C18" s="35" t="s">
        <v>65</v>
      </c>
      <c r="D18" s="11"/>
      <c r="E18" s="11"/>
      <c r="F18" s="11"/>
      <c r="G18" s="24" t="s">
        <v>41</v>
      </c>
      <c r="H18" s="26">
        <v>50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36">
        <v>2095077</v>
      </c>
      <c r="C19" s="35" t="s">
        <v>66</v>
      </c>
      <c r="D19" s="11"/>
      <c r="E19" s="11"/>
      <c r="F19" s="11"/>
      <c r="G19" s="24" t="s">
        <v>41</v>
      </c>
      <c r="H19" s="61">
        <v>1875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36">
        <v>2095200</v>
      </c>
      <c r="C20" s="35" t="s">
        <v>67</v>
      </c>
      <c r="D20" s="11"/>
      <c r="E20" s="11"/>
      <c r="F20" s="11"/>
      <c r="G20" s="24" t="s">
        <v>41</v>
      </c>
      <c r="H20" s="26">
        <v>400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36">
        <v>2095300</v>
      </c>
      <c r="C21" s="35" t="s">
        <v>68</v>
      </c>
      <c r="D21" s="11"/>
      <c r="E21" s="11"/>
      <c r="F21" s="11"/>
      <c r="G21" s="24" t="s">
        <v>41</v>
      </c>
      <c r="H21" s="26">
        <v>300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39">
        <v>2095910</v>
      </c>
      <c r="C22" s="35" t="s">
        <v>50</v>
      </c>
      <c r="D22" s="11"/>
      <c r="E22" s="11"/>
      <c r="F22" s="11"/>
      <c r="G22" s="24" t="s">
        <v>41</v>
      </c>
      <c r="H22" s="26">
        <v>5823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39">
        <v>2095917</v>
      </c>
      <c r="C23" s="35" t="s">
        <v>60</v>
      </c>
      <c r="D23" s="11"/>
      <c r="E23" s="11"/>
      <c r="F23" s="11"/>
      <c r="G23" s="24" t="s">
        <v>41</v>
      </c>
      <c r="H23" s="26">
        <v>500</v>
      </c>
      <c r="I23" s="11"/>
      <c r="J23" s="12"/>
      <c r="K23" s="12"/>
      <c r="L23"/>
    </row>
    <row r="24" spans="1:12" s="1" customFormat="1" ht="15.75" customHeight="1" thickBot="1">
      <c r="A24" s="20">
        <v>21</v>
      </c>
      <c r="B24" s="41">
        <v>2095919</v>
      </c>
      <c r="C24" s="38" t="s">
        <v>81</v>
      </c>
      <c r="D24" s="11"/>
      <c r="E24" s="11"/>
      <c r="F24" s="11"/>
      <c r="G24" s="31" t="s">
        <v>76</v>
      </c>
      <c r="H24" s="46">
        <v>1200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39">
        <v>2095932</v>
      </c>
      <c r="C25" s="35" t="s">
        <v>51</v>
      </c>
      <c r="D25" s="11"/>
      <c r="E25" s="11"/>
      <c r="F25" s="11"/>
      <c r="G25" s="24" t="s">
        <v>41</v>
      </c>
      <c r="H25" s="26">
        <v>91970</v>
      </c>
      <c r="I25" s="11"/>
      <c r="J25" s="12"/>
      <c r="K25" s="12"/>
      <c r="L25"/>
    </row>
    <row r="26" spans="1:12" s="1" customFormat="1" ht="15.75" customHeight="1" thickBot="1">
      <c r="A26" s="20">
        <v>23</v>
      </c>
      <c r="B26" s="39">
        <v>2096002</v>
      </c>
      <c r="C26" s="35" t="s">
        <v>61</v>
      </c>
      <c r="D26" s="11"/>
      <c r="E26" s="11"/>
      <c r="F26" s="11"/>
      <c r="G26" s="24" t="s">
        <v>41</v>
      </c>
      <c r="H26" s="26">
        <v>120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39">
        <v>2096006</v>
      </c>
      <c r="C27" s="35" t="s">
        <v>52</v>
      </c>
      <c r="D27" s="11"/>
      <c r="E27" s="11"/>
      <c r="F27" s="11"/>
      <c r="G27" s="24" t="s">
        <v>41</v>
      </c>
      <c r="H27" s="26">
        <v>1950</v>
      </c>
      <c r="I27" s="11"/>
      <c r="J27" s="12"/>
      <c r="K27" s="12"/>
      <c r="L27"/>
    </row>
    <row r="28" spans="1:12" s="1" customFormat="1" ht="15.75" customHeight="1" thickBot="1">
      <c r="A28" s="20">
        <v>25</v>
      </c>
      <c r="B28" s="39">
        <v>2096009</v>
      </c>
      <c r="C28" s="35" t="s">
        <v>53</v>
      </c>
      <c r="D28" s="11"/>
      <c r="E28" s="11"/>
      <c r="F28" s="11"/>
      <c r="G28" s="24" t="s">
        <v>41</v>
      </c>
      <c r="H28" s="26">
        <v>425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39">
        <v>2096019</v>
      </c>
      <c r="C29" s="35" t="s">
        <v>54</v>
      </c>
      <c r="D29" s="11"/>
      <c r="E29" s="11"/>
      <c r="F29" s="11"/>
      <c r="G29" s="24" t="s">
        <v>41</v>
      </c>
      <c r="H29" s="26">
        <v>35</v>
      </c>
      <c r="I29" s="11"/>
      <c r="J29" s="12"/>
      <c r="K29" s="12"/>
      <c r="L29"/>
    </row>
    <row r="30" spans="1:12" s="1" customFormat="1" ht="15.75" customHeight="1" thickBot="1">
      <c r="A30" s="20">
        <v>27</v>
      </c>
      <c r="B30" s="42">
        <v>2096570</v>
      </c>
      <c r="C30" s="43" t="s">
        <v>69</v>
      </c>
      <c r="D30" s="11"/>
      <c r="E30" s="11"/>
      <c r="F30" s="11"/>
      <c r="G30" s="44" t="s">
        <v>41</v>
      </c>
      <c r="H30" s="47">
        <v>300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36">
        <v>2096670</v>
      </c>
      <c r="C31" s="35" t="s">
        <v>70</v>
      </c>
      <c r="D31" s="11"/>
      <c r="E31" s="11"/>
      <c r="F31" s="11"/>
      <c r="G31" s="44" t="s">
        <v>41</v>
      </c>
      <c r="H31" s="26">
        <v>251</v>
      </c>
      <c r="I31" s="11"/>
      <c r="J31" s="12"/>
      <c r="K31" s="12"/>
      <c r="L31"/>
    </row>
    <row r="32" spans="1:12" s="1" customFormat="1" ht="15.75" customHeight="1" thickBot="1">
      <c r="A32" s="20">
        <v>29</v>
      </c>
      <c r="B32" s="36">
        <v>2116203</v>
      </c>
      <c r="C32" s="57" t="s">
        <v>83</v>
      </c>
      <c r="D32" s="11"/>
      <c r="E32" s="11"/>
      <c r="F32" s="11"/>
      <c r="G32" s="44" t="s">
        <v>41</v>
      </c>
      <c r="H32" s="26">
        <v>300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36">
        <v>2225005</v>
      </c>
      <c r="C33" s="35" t="s">
        <v>72</v>
      </c>
      <c r="D33" s="11"/>
      <c r="E33" s="11"/>
      <c r="F33" s="11"/>
      <c r="G33" s="44" t="s">
        <v>41</v>
      </c>
      <c r="H33" s="26">
        <v>810</v>
      </c>
      <c r="I33" s="11"/>
      <c r="J33" s="12"/>
      <c r="K33" s="12"/>
      <c r="L33"/>
    </row>
    <row r="34" spans="1:12" s="1" customFormat="1" ht="15.75" customHeight="1" thickBot="1">
      <c r="A34" s="20">
        <v>31</v>
      </c>
      <c r="B34" s="39">
        <v>2230323</v>
      </c>
      <c r="C34" s="35" t="s">
        <v>43</v>
      </c>
      <c r="D34" s="11"/>
      <c r="E34" s="11"/>
      <c r="F34" s="11"/>
      <c r="G34" s="44" t="s">
        <v>41</v>
      </c>
      <c r="H34" s="26">
        <v>500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39">
        <v>2230325</v>
      </c>
      <c r="C35" s="35" t="s">
        <v>42</v>
      </c>
      <c r="D35" s="11"/>
      <c r="E35" s="11"/>
      <c r="F35" s="11"/>
      <c r="G35" s="44" t="s">
        <v>41</v>
      </c>
      <c r="H35" s="26">
        <v>68</v>
      </c>
      <c r="I35" s="11"/>
      <c r="J35" s="12"/>
      <c r="K35" s="12"/>
      <c r="L35"/>
    </row>
    <row r="36" spans="1:12" s="1" customFormat="1" ht="15.75" customHeight="1" thickBot="1">
      <c r="A36" s="20">
        <v>33</v>
      </c>
      <c r="B36" s="39">
        <v>2278075</v>
      </c>
      <c r="C36" s="35" t="s">
        <v>40</v>
      </c>
      <c r="D36" s="11"/>
      <c r="E36" s="11"/>
      <c r="F36" s="11"/>
      <c r="G36" s="44" t="s">
        <v>41</v>
      </c>
      <c r="H36" s="26">
        <v>5150</v>
      </c>
      <c r="I36" s="11"/>
      <c r="J36" s="12"/>
      <c r="K36" s="12"/>
      <c r="L36"/>
    </row>
    <row r="37" spans="1:12" s="1" customFormat="1" ht="15.75" customHeight="1" thickBot="1">
      <c r="A37" s="20">
        <v>34</v>
      </c>
      <c r="B37" s="39">
        <v>2280381</v>
      </c>
      <c r="C37" s="35" t="s">
        <v>44</v>
      </c>
      <c r="D37" s="11"/>
      <c r="E37" s="11"/>
      <c r="F37" s="11"/>
      <c r="G37" s="44" t="s">
        <v>41</v>
      </c>
      <c r="H37" s="26">
        <v>1000</v>
      </c>
      <c r="I37" s="11"/>
      <c r="J37" s="12"/>
      <c r="K37" s="12"/>
      <c r="L37"/>
    </row>
    <row r="38" spans="1:12" s="1" customFormat="1" ht="15.75" thickBot="1">
      <c r="A38" s="13"/>
      <c r="B38" s="14" t="s">
        <v>32</v>
      </c>
      <c r="C38" s="14"/>
      <c r="D38" s="14"/>
      <c r="E38" s="14"/>
      <c r="F38" s="14"/>
      <c r="G38" s="18"/>
      <c r="H38" s="18"/>
      <c r="I38" s="15"/>
      <c r="J38" s="15"/>
      <c r="K38" s="15"/>
      <c r="L38"/>
    </row>
    <row r="39" spans="1:12" s="1" customFormat="1" ht="15.75" thickBot="1">
      <c r="A39" s="13"/>
      <c r="B39" s="14" t="s">
        <v>33</v>
      </c>
      <c r="C39" s="14"/>
      <c r="D39" s="14"/>
      <c r="E39" s="14"/>
      <c r="F39" s="14"/>
      <c r="G39" s="15"/>
      <c r="H39" s="16"/>
      <c r="I39" s="15"/>
      <c r="J39" s="15"/>
      <c r="K39" s="15"/>
      <c r="L39"/>
    </row>
    <row r="40" spans="1:12" s="1" customFormat="1" ht="15.75" thickBot="1">
      <c r="A40" s="13"/>
      <c r="B40" s="14" t="s">
        <v>34</v>
      </c>
      <c r="C40" s="14"/>
      <c r="D40" s="14"/>
      <c r="E40" s="14"/>
      <c r="F40" s="14"/>
      <c r="G40" s="15"/>
      <c r="H40" s="16"/>
      <c r="I40" s="15"/>
      <c r="J40" s="15"/>
      <c r="K40" s="15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I157"/>
      <c r="J157"/>
      <c r="K157" s="3"/>
      <c r="L157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  <c r="K165" s="7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  <c r="K177" s="7"/>
    </row>
    <row r="178" spans="6:11">
      <c r="F178"/>
    </row>
    <row r="179" spans="6:11">
      <c r="F179"/>
    </row>
    <row r="180" spans="6:11">
      <c r="F180"/>
    </row>
    <row r="181" spans="6:11">
      <c r="F181"/>
      <c r="K181" s="7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  <c r="K192" s="7"/>
    </row>
    <row r="193" spans="1:12">
      <c r="F193"/>
    </row>
    <row r="194" spans="1:12">
      <c r="F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>
      <c r="F199"/>
    </row>
    <row r="200" spans="1:12">
      <c r="F200"/>
    </row>
    <row r="201" spans="1:12">
      <c r="F201"/>
    </row>
    <row r="202" spans="1:12">
      <c r="F202"/>
    </row>
    <row r="203" spans="1:12">
      <c r="F203"/>
    </row>
    <row r="204" spans="1:12">
      <c r="F204"/>
    </row>
    <row r="205" spans="1:12">
      <c r="F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>
      <c r="F270"/>
    </row>
    <row r="271" spans="1:12">
      <c r="F271"/>
    </row>
    <row r="272" spans="1:12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  <c r="K283" s="7"/>
    </row>
    <row r="284" spans="6:11">
      <c r="F284"/>
    </row>
    <row r="285" spans="6:11">
      <c r="F285"/>
    </row>
    <row r="286" spans="6:11">
      <c r="F286"/>
      <c r="K286" s="7"/>
    </row>
    <row r="287" spans="6:11">
      <c r="F287"/>
    </row>
    <row r="288" spans="6:11">
      <c r="F288"/>
    </row>
    <row r="289" spans="6:11">
      <c r="F289"/>
    </row>
    <row r="290" spans="6:11">
      <c r="F290"/>
    </row>
    <row r="291" spans="6:11">
      <c r="F291"/>
    </row>
    <row r="292" spans="6:11">
      <c r="F292"/>
      <c r="K292" s="7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  <c r="K300" s="7"/>
    </row>
    <row r="301" spans="6:11">
      <c r="F301"/>
    </row>
    <row r="302" spans="6:11">
      <c r="F302"/>
      <c r="K302" s="7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>
      <c r="F307"/>
      <c r="K307" s="7"/>
    </row>
    <row r="308" spans="1:12">
      <c r="F308"/>
    </row>
    <row r="309" spans="1:12">
      <c r="F309"/>
    </row>
    <row r="310" spans="1:12">
      <c r="F310"/>
    </row>
    <row r="311" spans="1:12">
      <c r="F311"/>
    </row>
    <row r="312" spans="1:12">
      <c r="F312"/>
    </row>
    <row r="313" spans="1:12">
      <c r="F313"/>
    </row>
    <row r="314" spans="1:12">
      <c r="F314"/>
    </row>
    <row r="315" spans="1:12">
      <c r="F315"/>
    </row>
    <row r="316" spans="1:12">
      <c r="F316"/>
    </row>
    <row r="317" spans="1:12">
      <c r="F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>
      <c r="F350"/>
    </row>
    <row r="351" spans="1:12">
      <c r="F351"/>
    </row>
    <row r="352" spans="1:12">
      <c r="F352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>
      <c r="F363"/>
      <c r="L363" t="s">
        <v>16</v>
      </c>
    </row>
    <row r="364" spans="1:12">
      <c r="F364"/>
    </row>
    <row r="365" spans="1:12">
      <c r="F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  <c r="K823" s="7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>
      <c r="F852"/>
      <c r="K852" s="7"/>
    </row>
    <row r="853" spans="1:12">
      <c r="F853"/>
    </row>
    <row r="854" spans="1:12">
      <c r="F854"/>
    </row>
    <row r="855" spans="1:12">
      <c r="F855"/>
    </row>
    <row r="856" spans="1:12">
      <c r="F856"/>
    </row>
    <row r="857" spans="1:12">
      <c r="F857"/>
    </row>
    <row r="858" spans="1:12">
      <c r="F858"/>
    </row>
    <row r="859" spans="1:12">
      <c r="F859"/>
    </row>
    <row r="860" spans="1:12">
      <c r="F860"/>
    </row>
    <row r="861" spans="1:12">
      <c r="F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  <c r="K972" s="7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  <c r="K996" s="7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  <c r="K1026" s="7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  <c r="K1040" s="7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  <c r="K1080" s="7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7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  <c r="K1109" s="7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  <c r="K1117" s="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  <c r="K1125" s="7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  <c r="K1137" s="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1:12">
      <c r="F1153"/>
      <c r="K1153" s="8"/>
    </row>
    <row r="1154" spans="1:12">
      <c r="F1154"/>
    </row>
    <row r="1155" spans="1:12">
      <c r="F1155"/>
      <c r="K1155" s="8"/>
    </row>
    <row r="1156" spans="1:12">
      <c r="F1156"/>
    </row>
    <row r="1157" spans="1:12">
      <c r="F1157"/>
    </row>
    <row r="1158" spans="1:12">
      <c r="F1158"/>
      <c r="K1158" s="8"/>
    </row>
    <row r="1159" spans="1:12">
      <c r="F1159"/>
    </row>
    <row r="1160" spans="1:12">
      <c r="F1160"/>
      <c r="K1160" s="8"/>
    </row>
    <row r="1161" spans="1:12">
      <c r="F1161"/>
    </row>
    <row r="1162" spans="1:12">
      <c r="F1162"/>
    </row>
    <row r="1163" spans="1:12">
      <c r="F1163"/>
    </row>
    <row r="1164" spans="1:12">
      <c r="F1164"/>
    </row>
    <row r="1165" spans="1:12">
      <c r="F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7"/>
  <sheetViews>
    <sheetView topLeftCell="A19" workbookViewId="0">
      <selection activeCell="D32" sqref="D32"/>
    </sheetView>
  </sheetViews>
  <sheetFormatPr defaultRowHeight="15"/>
  <cols>
    <col min="1" max="1" width="5.28515625" customWidth="1"/>
    <col min="2" max="2" width="15.85546875" customWidth="1"/>
    <col min="4" max="4" width="37.140625" customWidth="1"/>
    <col min="6" max="6" width="12.85546875" customWidth="1"/>
    <col min="7" max="7" width="11.140625" customWidth="1"/>
    <col min="8" max="8" width="56.140625" customWidth="1"/>
  </cols>
  <sheetData>
    <row r="1" spans="1:6" ht="53.25" customHeight="1">
      <c r="A1" s="21" t="s">
        <v>35</v>
      </c>
      <c r="B1" s="22" t="s">
        <v>36</v>
      </c>
      <c r="C1" s="22" t="s">
        <v>3</v>
      </c>
      <c r="D1" s="22" t="s">
        <v>37</v>
      </c>
      <c r="E1" s="23" t="s">
        <v>38</v>
      </c>
      <c r="F1" s="23" t="s">
        <v>39</v>
      </c>
    </row>
    <row r="2" spans="1:6">
      <c r="A2" s="24">
        <v>1</v>
      </c>
      <c r="B2" s="25" t="s">
        <v>73</v>
      </c>
      <c r="C2" s="39">
        <v>2278075</v>
      </c>
      <c r="D2" s="35" t="s">
        <v>40</v>
      </c>
      <c r="E2" s="24" t="s">
        <v>41</v>
      </c>
      <c r="F2" s="27">
        <v>5150</v>
      </c>
    </row>
    <row r="3" spans="1:6">
      <c r="A3" s="24">
        <v>2</v>
      </c>
      <c r="B3" s="25" t="s">
        <v>73</v>
      </c>
      <c r="C3" s="39">
        <v>2230325</v>
      </c>
      <c r="D3" s="35" t="s">
        <v>42</v>
      </c>
      <c r="E3" s="24" t="s">
        <v>41</v>
      </c>
      <c r="F3" s="27">
        <v>68</v>
      </c>
    </row>
    <row r="4" spans="1:6">
      <c r="A4" s="24">
        <v>3</v>
      </c>
      <c r="B4" s="25" t="s">
        <v>73</v>
      </c>
      <c r="C4" s="39">
        <v>2230323</v>
      </c>
      <c r="D4" s="35" t="s">
        <v>43</v>
      </c>
      <c r="E4" s="24" t="s">
        <v>41</v>
      </c>
      <c r="F4" s="27">
        <v>500</v>
      </c>
    </row>
    <row r="5" spans="1:6">
      <c r="A5" s="24">
        <v>4</v>
      </c>
      <c r="B5" s="25" t="s">
        <v>73</v>
      </c>
      <c r="C5" s="39">
        <v>2280381</v>
      </c>
      <c r="D5" s="35" t="s">
        <v>44</v>
      </c>
      <c r="E5" s="24" t="s">
        <v>41</v>
      </c>
      <c r="F5" s="27">
        <v>1000</v>
      </c>
    </row>
    <row r="6" spans="1:6">
      <c r="A6" s="24">
        <v>5</v>
      </c>
      <c r="B6" s="25" t="s">
        <v>73</v>
      </c>
      <c r="C6" s="39">
        <v>2032637</v>
      </c>
      <c r="D6" s="35" t="s">
        <v>45</v>
      </c>
      <c r="E6" s="24" t="s">
        <v>41</v>
      </c>
      <c r="F6" s="27">
        <v>3015</v>
      </c>
    </row>
    <row r="7" spans="1:6">
      <c r="A7" s="24">
        <v>6</v>
      </c>
      <c r="B7" s="25" t="s">
        <v>73</v>
      </c>
      <c r="C7" s="39">
        <v>2066003</v>
      </c>
      <c r="D7" s="35" t="s">
        <v>46</v>
      </c>
      <c r="E7" s="24" t="s">
        <v>41</v>
      </c>
      <c r="F7" s="27">
        <v>520</v>
      </c>
    </row>
    <row r="8" spans="1:6">
      <c r="A8" s="24">
        <v>7</v>
      </c>
      <c r="B8" s="25" t="s">
        <v>73</v>
      </c>
      <c r="C8" s="39">
        <v>2009783</v>
      </c>
      <c r="D8" s="35" t="s">
        <v>47</v>
      </c>
      <c r="E8" s="24" t="s">
        <v>41</v>
      </c>
      <c r="F8" s="27">
        <v>1100</v>
      </c>
    </row>
    <row r="9" spans="1:6">
      <c r="A9" s="24">
        <v>8</v>
      </c>
      <c r="B9" s="25" t="s">
        <v>73</v>
      </c>
      <c r="C9" s="39">
        <v>2009782</v>
      </c>
      <c r="D9" s="35" t="s">
        <v>48</v>
      </c>
      <c r="E9" s="24" t="s">
        <v>41</v>
      </c>
      <c r="F9" s="27">
        <v>80</v>
      </c>
    </row>
    <row r="10" spans="1:6">
      <c r="A10" s="24">
        <v>9</v>
      </c>
      <c r="B10" s="25" t="s">
        <v>73</v>
      </c>
      <c r="C10" s="39">
        <v>2001117</v>
      </c>
      <c r="D10" s="35" t="s">
        <v>49</v>
      </c>
      <c r="E10" s="24" t="s">
        <v>41</v>
      </c>
      <c r="F10" s="27">
        <v>3400</v>
      </c>
    </row>
    <row r="11" spans="1:6">
      <c r="A11" s="24">
        <v>10</v>
      </c>
      <c r="B11" s="25" t="s">
        <v>73</v>
      </c>
      <c r="C11" s="39">
        <v>2095910</v>
      </c>
      <c r="D11" s="35" t="s">
        <v>50</v>
      </c>
      <c r="E11" s="24" t="s">
        <v>41</v>
      </c>
      <c r="F11" s="27">
        <v>2463</v>
      </c>
    </row>
    <row r="12" spans="1:6">
      <c r="A12" s="24">
        <v>11</v>
      </c>
      <c r="B12" s="25" t="s">
        <v>73</v>
      </c>
      <c r="C12" s="39">
        <v>2095932</v>
      </c>
      <c r="D12" s="35" t="s">
        <v>51</v>
      </c>
      <c r="E12" s="24" t="s">
        <v>41</v>
      </c>
      <c r="F12" s="27">
        <v>91970</v>
      </c>
    </row>
    <row r="13" spans="1:6">
      <c r="A13" s="24">
        <v>12</v>
      </c>
      <c r="B13" s="25" t="s">
        <v>73</v>
      </c>
      <c r="C13" s="39">
        <v>2096006</v>
      </c>
      <c r="D13" s="35" t="s">
        <v>52</v>
      </c>
      <c r="E13" s="24" t="s">
        <v>41</v>
      </c>
      <c r="F13" s="27">
        <v>800</v>
      </c>
    </row>
    <row r="14" spans="1:6">
      <c r="A14" s="24">
        <v>13</v>
      </c>
      <c r="B14" s="25" t="s">
        <v>73</v>
      </c>
      <c r="C14" s="39">
        <v>2096009</v>
      </c>
      <c r="D14" s="35" t="s">
        <v>53</v>
      </c>
      <c r="E14" s="24" t="s">
        <v>41</v>
      </c>
      <c r="F14" s="27">
        <v>425</v>
      </c>
    </row>
    <row r="15" spans="1:6">
      <c r="A15" s="24">
        <v>14</v>
      </c>
      <c r="B15" s="25" t="s">
        <v>73</v>
      </c>
      <c r="C15" s="39">
        <v>2096019</v>
      </c>
      <c r="D15" s="35" t="s">
        <v>54</v>
      </c>
      <c r="E15" s="24" t="s">
        <v>41</v>
      </c>
      <c r="F15" s="27">
        <v>35</v>
      </c>
    </row>
    <row r="16" spans="1:6">
      <c r="A16" s="24">
        <v>15</v>
      </c>
      <c r="B16" s="25" t="s">
        <v>73</v>
      </c>
      <c r="C16" s="39">
        <v>2019874</v>
      </c>
      <c r="D16" s="35" t="s">
        <v>55</v>
      </c>
      <c r="E16" s="24" t="s">
        <v>41</v>
      </c>
      <c r="F16" s="27">
        <v>70</v>
      </c>
    </row>
    <row r="17" spans="1:9">
      <c r="A17" s="24">
        <v>16</v>
      </c>
      <c r="B17" s="25" t="s">
        <v>73</v>
      </c>
      <c r="C17" s="39">
        <v>2045051</v>
      </c>
      <c r="D17" s="35" t="s">
        <v>56</v>
      </c>
      <c r="E17" s="24" t="s">
        <v>41</v>
      </c>
      <c r="F17" s="27">
        <v>200</v>
      </c>
    </row>
    <row r="18" spans="1:9">
      <c r="A18" s="24">
        <v>17</v>
      </c>
      <c r="B18" s="25" t="s">
        <v>73</v>
      </c>
      <c r="C18" s="39">
        <v>2040283</v>
      </c>
      <c r="D18" s="35" t="s">
        <v>57</v>
      </c>
      <c r="E18" s="24" t="s">
        <v>41</v>
      </c>
      <c r="F18" s="27">
        <v>50</v>
      </c>
    </row>
    <row r="19" spans="1:9">
      <c r="A19" s="24">
        <v>18</v>
      </c>
      <c r="B19" s="25" t="s">
        <v>73</v>
      </c>
      <c r="C19" s="39">
        <v>2030779</v>
      </c>
      <c r="D19" s="35" t="s">
        <v>58</v>
      </c>
      <c r="E19" s="24" t="s">
        <v>41</v>
      </c>
      <c r="F19" s="27">
        <v>50</v>
      </c>
    </row>
    <row r="20" spans="1:9">
      <c r="A20" s="24">
        <v>19</v>
      </c>
      <c r="B20" s="25" t="s">
        <v>73</v>
      </c>
      <c r="C20" s="39">
        <v>2062040</v>
      </c>
      <c r="D20" s="35" t="s">
        <v>59</v>
      </c>
      <c r="E20" s="24" t="s">
        <v>41</v>
      </c>
      <c r="F20" s="27">
        <v>100</v>
      </c>
    </row>
    <row r="21" spans="1:9">
      <c r="A21" s="24">
        <v>20</v>
      </c>
      <c r="B21" s="25" t="s">
        <v>73</v>
      </c>
      <c r="C21" s="39">
        <v>2095917</v>
      </c>
      <c r="D21" s="35" t="s">
        <v>60</v>
      </c>
      <c r="E21" s="24" t="s">
        <v>41</v>
      </c>
      <c r="F21" s="27">
        <v>500</v>
      </c>
    </row>
    <row r="22" spans="1:9">
      <c r="A22" s="24">
        <v>21</v>
      </c>
      <c r="B22" s="25" t="s">
        <v>73</v>
      </c>
      <c r="C22" s="39">
        <v>2096002</v>
      </c>
      <c r="D22" s="35" t="s">
        <v>61</v>
      </c>
      <c r="E22" s="24" t="s">
        <v>41</v>
      </c>
      <c r="F22" s="27">
        <v>120</v>
      </c>
    </row>
    <row r="23" spans="1:9">
      <c r="A23" s="24">
        <v>22</v>
      </c>
      <c r="B23" s="25" t="s">
        <v>73</v>
      </c>
      <c r="C23" s="39">
        <v>2094691</v>
      </c>
      <c r="D23" s="35" t="s">
        <v>62</v>
      </c>
      <c r="E23" s="24" t="s">
        <v>41</v>
      </c>
      <c r="F23" s="27">
        <v>600</v>
      </c>
    </row>
    <row r="24" spans="1:9">
      <c r="A24" s="24">
        <v>23</v>
      </c>
      <c r="B24" s="52" t="s">
        <v>63</v>
      </c>
      <c r="C24" s="53">
        <v>2028755</v>
      </c>
      <c r="D24" s="54" t="s">
        <v>64</v>
      </c>
      <c r="E24" s="53" t="s">
        <v>41</v>
      </c>
      <c r="F24" s="55">
        <v>200</v>
      </c>
      <c r="G24" s="56">
        <v>2028755</v>
      </c>
      <c r="H24" s="57" t="s">
        <v>64</v>
      </c>
      <c r="I24">
        <v>200</v>
      </c>
    </row>
    <row r="25" spans="1:9">
      <c r="A25" s="24">
        <v>24</v>
      </c>
      <c r="B25" s="52" t="s">
        <v>63</v>
      </c>
      <c r="C25" s="53">
        <v>2062040</v>
      </c>
      <c r="D25" s="54" t="s">
        <v>59</v>
      </c>
      <c r="E25" s="53" t="s">
        <v>41</v>
      </c>
      <c r="F25" s="58">
        <v>100</v>
      </c>
      <c r="G25" s="56">
        <v>2062040</v>
      </c>
      <c r="H25" s="57" t="s">
        <v>59</v>
      </c>
      <c r="I25">
        <v>100</v>
      </c>
    </row>
    <row r="26" spans="1:9">
      <c r="A26" s="24">
        <v>25</v>
      </c>
      <c r="B26" s="52" t="s">
        <v>63</v>
      </c>
      <c r="C26" s="53">
        <v>2094695</v>
      </c>
      <c r="D26" s="54" t="s">
        <v>65</v>
      </c>
      <c r="E26" s="53" t="s">
        <v>41</v>
      </c>
      <c r="F26" s="55">
        <v>50</v>
      </c>
      <c r="G26" s="56">
        <v>2094695</v>
      </c>
      <c r="H26" s="57" t="s">
        <v>65</v>
      </c>
      <c r="I26">
        <v>50</v>
      </c>
    </row>
    <row r="27" spans="1:9">
      <c r="A27" s="24">
        <v>26</v>
      </c>
      <c r="B27" s="52" t="s">
        <v>63</v>
      </c>
      <c r="C27" s="53">
        <v>2095077</v>
      </c>
      <c r="D27" s="54" t="s">
        <v>66</v>
      </c>
      <c r="E27" s="53" t="s">
        <v>41</v>
      </c>
      <c r="F27" s="58">
        <v>1875</v>
      </c>
      <c r="G27" s="56">
        <v>2095077</v>
      </c>
      <c r="H27" s="57" t="s">
        <v>66</v>
      </c>
      <c r="I27">
        <v>1875</v>
      </c>
    </row>
    <row r="28" spans="1:9">
      <c r="A28" s="24">
        <v>27</v>
      </c>
      <c r="B28" s="25" t="s">
        <v>63</v>
      </c>
      <c r="C28" s="53">
        <v>2095200</v>
      </c>
      <c r="D28" s="54" t="s">
        <v>67</v>
      </c>
      <c r="E28" s="53" t="s">
        <v>41</v>
      </c>
      <c r="F28" s="55">
        <v>400</v>
      </c>
      <c r="G28" s="56">
        <v>2095200</v>
      </c>
      <c r="H28" s="57" t="s">
        <v>67</v>
      </c>
      <c r="I28" s="59">
        <v>400</v>
      </c>
    </row>
    <row r="29" spans="1:9">
      <c r="A29" s="24">
        <v>28</v>
      </c>
      <c r="B29" s="25" t="s">
        <v>63</v>
      </c>
      <c r="C29" s="53">
        <v>2095300</v>
      </c>
      <c r="D29" s="54" t="s">
        <v>68</v>
      </c>
      <c r="E29" s="53" t="s">
        <v>41</v>
      </c>
      <c r="F29" s="55">
        <v>300</v>
      </c>
      <c r="G29" s="56">
        <v>2095300</v>
      </c>
      <c r="H29" s="57" t="s">
        <v>68</v>
      </c>
      <c r="I29" s="59">
        <v>300</v>
      </c>
    </row>
    <row r="30" spans="1:9">
      <c r="A30" s="24">
        <v>29</v>
      </c>
      <c r="B30" s="25" t="s">
        <v>63</v>
      </c>
      <c r="C30" s="53">
        <v>2096570</v>
      </c>
      <c r="D30" s="54" t="s">
        <v>69</v>
      </c>
      <c r="E30" s="53" t="s">
        <v>41</v>
      </c>
      <c r="F30" s="55">
        <v>300</v>
      </c>
      <c r="G30" s="56">
        <v>2096570</v>
      </c>
      <c r="H30" s="57" t="s">
        <v>69</v>
      </c>
      <c r="I30" s="59">
        <v>300</v>
      </c>
    </row>
    <row r="31" spans="1:9">
      <c r="A31" s="24">
        <v>30</v>
      </c>
      <c r="B31" s="25" t="s">
        <v>63</v>
      </c>
      <c r="C31" s="53">
        <v>2096670</v>
      </c>
      <c r="D31" s="54" t="s">
        <v>70</v>
      </c>
      <c r="E31" s="53" t="s">
        <v>41</v>
      </c>
      <c r="F31" s="55">
        <v>251</v>
      </c>
      <c r="G31" s="56">
        <v>2096670</v>
      </c>
      <c r="H31" s="57" t="s">
        <v>70</v>
      </c>
      <c r="I31" s="59">
        <v>251</v>
      </c>
    </row>
    <row r="32" spans="1:9">
      <c r="A32" s="24">
        <v>31</v>
      </c>
      <c r="B32" s="25" t="s">
        <v>63</v>
      </c>
      <c r="C32" s="36">
        <v>2116203</v>
      </c>
      <c r="D32" s="60" t="s">
        <v>83</v>
      </c>
      <c r="E32" s="24" t="s">
        <v>41</v>
      </c>
      <c r="F32" s="27">
        <v>300</v>
      </c>
      <c r="G32" s="50">
        <v>2032637</v>
      </c>
      <c r="H32" s="51" t="s">
        <v>83</v>
      </c>
      <c r="I32">
        <v>300</v>
      </c>
    </row>
    <row r="33" spans="1:9">
      <c r="A33" s="24">
        <v>32</v>
      </c>
      <c r="B33" s="25" t="s">
        <v>63</v>
      </c>
      <c r="C33" s="53">
        <v>2225005</v>
      </c>
      <c r="D33" s="54" t="s">
        <v>72</v>
      </c>
      <c r="E33" s="53" t="s">
        <v>41</v>
      </c>
      <c r="F33" s="55">
        <v>810</v>
      </c>
      <c r="G33" s="56">
        <v>2225005</v>
      </c>
      <c r="H33" s="57" t="s">
        <v>72</v>
      </c>
      <c r="I33" s="59">
        <v>810</v>
      </c>
    </row>
    <row r="34" spans="1:9" ht="15" customHeight="1">
      <c r="A34" s="24">
        <v>33</v>
      </c>
      <c r="B34" s="28" t="s">
        <v>74</v>
      </c>
      <c r="C34" s="40">
        <v>2095910</v>
      </c>
      <c r="D34" s="37" t="s">
        <v>75</v>
      </c>
      <c r="E34" s="29" t="s">
        <v>76</v>
      </c>
      <c r="F34" s="30">
        <v>3360</v>
      </c>
    </row>
    <row r="35" spans="1:9">
      <c r="A35" s="24">
        <v>34</v>
      </c>
      <c r="B35" s="32" t="s">
        <v>74</v>
      </c>
      <c r="C35" s="41">
        <v>2096006</v>
      </c>
      <c r="D35" s="38" t="s">
        <v>77</v>
      </c>
      <c r="E35" s="29" t="s">
        <v>76</v>
      </c>
      <c r="F35" s="33">
        <v>1150</v>
      </c>
    </row>
    <row r="36" spans="1:9">
      <c r="A36" s="24">
        <v>35</v>
      </c>
      <c r="B36" s="32" t="s">
        <v>74</v>
      </c>
      <c r="C36" s="41">
        <v>2019871</v>
      </c>
      <c r="D36" s="38" t="s">
        <v>78</v>
      </c>
      <c r="E36" s="29" t="s">
        <v>76</v>
      </c>
      <c r="F36" s="33">
        <v>5100</v>
      </c>
    </row>
    <row r="37" spans="1:9">
      <c r="A37" s="24">
        <v>36</v>
      </c>
      <c r="B37" s="34" t="s">
        <v>74</v>
      </c>
      <c r="C37" s="41">
        <v>2045051</v>
      </c>
      <c r="D37" s="38" t="s">
        <v>79</v>
      </c>
      <c r="E37" s="29" t="s">
        <v>76</v>
      </c>
      <c r="F37" s="33">
        <v>400</v>
      </c>
    </row>
    <row r="38" spans="1:9">
      <c r="A38" s="24">
        <v>37</v>
      </c>
      <c r="B38" s="34" t="s">
        <v>74</v>
      </c>
      <c r="C38" s="41">
        <v>2014171</v>
      </c>
      <c r="D38" s="38" t="s">
        <v>80</v>
      </c>
      <c r="E38" s="29" t="s">
        <v>76</v>
      </c>
      <c r="F38" s="33">
        <v>50</v>
      </c>
    </row>
    <row r="39" spans="1:9">
      <c r="A39" s="24">
        <v>38</v>
      </c>
      <c r="B39" s="34" t="s">
        <v>74</v>
      </c>
      <c r="C39" s="41">
        <v>2062040</v>
      </c>
      <c r="D39" s="38" t="s">
        <v>59</v>
      </c>
      <c r="E39" s="29" t="s">
        <v>76</v>
      </c>
      <c r="F39" s="33">
        <v>750</v>
      </c>
    </row>
    <row r="40" spans="1:9">
      <c r="A40" s="24">
        <v>39</v>
      </c>
      <c r="B40" s="34" t="s">
        <v>74</v>
      </c>
      <c r="C40" s="41">
        <v>2095919</v>
      </c>
      <c r="D40" s="38" t="s">
        <v>81</v>
      </c>
      <c r="E40" s="29" t="s">
        <v>76</v>
      </c>
      <c r="F40" s="33">
        <v>1200</v>
      </c>
    </row>
    <row r="41" spans="1:9">
      <c r="A41" s="24">
        <v>40</v>
      </c>
      <c r="B41" s="34" t="s">
        <v>74</v>
      </c>
      <c r="C41" s="41">
        <v>2094686</v>
      </c>
      <c r="D41" s="38" t="s">
        <v>82</v>
      </c>
      <c r="E41" s="29" t="s">
        <v>76</v>
      </c>
      <c r="F41" s="33">
        <v>100</v>
      </c>
    </row>
    <row r="47" spans="1:9">
      <c r="H47" s="5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topLeftCell="A18" workbookViewId="0">
      <selection activeCell="F30" sqref="F30"/>
    </sheetView>
  </sheetViews>
  <sheetFormatPr defaultRowHeight="15"/>
  <cols>
    <col min="1" max="1" width="13.7109375" customWidth="1"/>
    <col min="2" max="2" width="32.28515625" customWidth="1"/>
    <col min="3" max="3" width="8.28515625" customWidth="1"/>
  </cols>
  <sheetData>
    <row r="1" spans="1:5">
      <c r="A1" s="39">
        <v>2001117</v>
      </c>
      <c r="B1" s="35" t="s">
        <v>49</v>
      </c>
      <c r="C1" s="24" t="s">
        <v>41</v>
      </c>
      <c r="D1" s="27">
        <v>3400</v>
      </c>
    </row>
    <row r="2" spans="1:5">
      <c r="A2" s="39">
        <v>2009782</v>
      </c>
      <c r="B2" s="35" t="s">
        <v>48</v>
      </c>
      <c r="C2" s="24" t="s">
        <v>41</v>
      </c>
      <c r="D2" s="27">
        <v>80</v>
      </c>
    </row>
    <row r="3" spans="1:5">
      <c r="A3" s="39">
        <v>2009783</v>
      </c>
      <c r="B3" s="35" t="s">
        <v>47</v>
      </c>
      <c r="C3" s="24" t="s">
        <v>41</v>
      </c>
      <c r="D3" s="27">
        <v>1100</v>
      </c>
    </row>
    <row r="4" spans="1:5">
      <c r="A4" s="41">
        <v>2014171</v>
      </c>
      <c r="B4" s="38" t="s">
        <v>80</v>
      </c>
      <c r="C4" s="31" t="s">
        <v>76</v>
      </c>
      <c r="D4" s="33">
        <v>5150</v>
      </c>
      <c r="E4" s="2"/>
    </row>
    <row r="5" spans="1:5">
      <c r="A5" s="39">
        <v>2019874</v>
      </c>
      <c r="B5" s="35" t="s">
        <v>55</v>
      </c>
      <c r="C5" s="24" t="s">
        <v>41</v>
      </c>
      <c r="D5" s="27">
        <v>70</v>
      </c>
    </row>
    <row r="6" spans="1:5">
      <c r="A6" s="36">
        <v>2028755</v>
      </c>
      <c r="B6" s="35" t="s">
        <v>64</v>
      </c>
      <c r="C6" s="24" t="s">
        <v>41</v>
      </c>
      <c r="D6" s="27">
        <v>200</v>
      </c>
    </row>
    <row r="7" spans="1:5">
      <c r="A7" s="39">
        <v>2030779</v>
      </c>
      <c r="B7" s="35" t="s">
        <v>58</v>
      </c>
      <c r="C7" s="24" t="s">
        <v>41</v>
      </c>
      <c r="D7" s="27">
        <v>50</v>
      </c>
    </row>
    <row r="8" spans="1:5">
      <c r="A8" s="39">
        <v>2032637</v>
      </c>
      <c r="B8" s="35" t="s">
        <v>45</v>
      </c>
      <c r="C8" s="24" t="s">
        <v>41</v>
      </c>
      <c r="D8" s="27">
        <v>3015</v>
      </c>
    </row>
    <row r="9" spans="1:5">
      <c r="A9" s="39">
        <v>2040283</v>
      </c>
      <c r="B9" s="35" t="s">
        <v>57</v>
      </c>
      <c r="C9" s="24" t="s">
        <v>41</v>
      </c>
      <c r="D9" s="27">
        <v>50</v>
      </c>
    </row>
    <row r="10" spans="1:5">
      <c r="A10" s="39">
        <v>2045051</v>
      </c>
      <c r="B10" s="35" t="s">
        <v>56</v>
      </c>
      <c r="C10" s="24" t="s">
        <v>41</v>
      </c>
      <c r="D10" s="27">
        <v>600</v>
      </c>
    </row>
    <row r="11" spans="1:5">
      <c r="A11" s="39">
        <v>2062040</v>
      </c>
      <c r="B11" s="35" t="s">
        <v>59</v>
      </c>
      <c r="C11" s="24" t="s">
        <v>41</v>
      </c>
      <c r="D11" s="27">
        <v>2725</v>
      </c>
      <c r="E11" s="2"/>
    </row>
    <row r="12" spans="1:5">
      <c r="A12" s="39">
        <v>2066003</v>
      </c>
      <c r="B12" s="35" t="s">
        <v>46</v>
      </c>
      <c r="C12" s="24" t="s">
        <v>41</v>
      </c>
      <c r="D12" s="27">
        <v>520</v>
      </c>
    </row>
    <row r="13" spans="1:5">
      <c r="A13" s="41">
        <v>2094686</v>
      </c>
      <c r="B13" s="38" t="s">
        <v>82</v>
      </c>
      <c r="C13" s="31" t="s">
        <v>76</v>
      </c>
      <c r="D13" s="33">
        <v>100</v>
      </c>
    </row>
    <row r="14" spans="1:5">
      <c r="A14" s="39">
        <v>2094691</v>
      </c>
      <c r="B14" s="35" t="s">
        <v>62</v>
      </c>
      <c r="C14" s="24" t="s">
        <v>41</v>
      </c>
      <c r="D14" s="27">
        <v>600</v>
      </c>
    </row>
    <row r="15" spans="1:5">
      <c r="A15" s="36">
        <v>2094695</v>
      </c>
      <c r="B15" s="35" t="s">
        <v>65</v>
      </c>
      <c r="C15" s="24" t="s">
        <v>41</v>
      </c>
      <c r="D15" s="27">
        <v>50</v>
      </c>
    </row>
    <row r="16" spans="1:5">
      <c r="A16" s="36">
        <v>2095077</v>
      </c>
      <c r="B16" s="35" t="s">
        <v>66</v>
      </c>
      <c r="C16" s="24" t="s">
        <v>41</v>
      </c>
      <c r="D16" s="27">
        <v>100</v>
      </c>
    </row>
    <row r="17" spans="1:5">
      <c r="A17" s="36">
        <v>2095200</v>
      </c>
      <c r="B17" s="35" t="s">
        <v>67</v>
      </c>
      <c r="C17" s="24" t="s">
        <v>41</v>
      </c>
      <c r="D17" s="27">
        <v>400</v>
      </c>
    </row>
    <row r="18" spans="1:5">
      <c r="A18" s="36">
        <v>2095300</v>
      </c>
      <c r="B18" s="35" t="s">
        <v>68</v>
      </c>
      <c r="C18" s="24" t="s">
        <v>41</v>
      </c>
      <c r="D18" s="27">
        <v>300</v>
      </c>
    </row>
    <row r="19" spans="1:5">
      <c r="A19" s="39">
        <v>2095910</v>
      </c>
      <c r="B19" s="35" t="s">
        <v>50</v>
      </c>
      <c r="C19" s="24" t="s">
        <v>41</v>
      </c>
      <c r="D19" s="27">
        <v>5823</v>
      </c>
      <c r="E19" s="2"/>
    </row>
    <row r="20" spans="1:5">
      <c r="A20" s="39">
        <v>2095917</v>
      </c>
      <c r="B20" s="35" t="s">
        <v>60</v>
      </c>
      <c r="C20" s="24" t="s">
        <v>41</v>
      </c>
      <c r="D20" s="27">
        <v>500</v>
      </c>
    </row>
    <row r="21" spans="1:5">
      <c r="A21" s="41">
        <v>2095919</v>
      </c>
      <c r="B21" s="38" t="s">
        <v>81</v>
      </c>
      <c r="C21" s="31" t="s">
        <v>76</v>
      </c>
      <c r="D21" s="33">
        <v>1200</v>
      </c>
    </row>
    <row r="22" spans="1:5">
      <c r="A22" s="39">
        <v>2095932</v>
      </c>
      <c r="B22" s="35" t="s">
        <v>51</v>
      </c>
      <c r="C22" s="24" t="s">
        <v>41</v>
      </c>
      <c r="D22" s="27">
        <v>91970</v>
      </c>
    </row>
    <row r="23" spans="1:5">
      <c r="A23" s="39">
        <v>2096002</v>
      </c>
      <c r="B23" s="35" t="s">
        <v>61</v>
      </c>
      <c r="C23" s="24" t="s">
        <v>41</v>
      </c>
      <c r="D23" s="27">
        <v>120</v>
      </c>
    </row>
    <row r="24" spans="1:5">
      <c r="A24" s="39">
        <v>2096006</v>
      </c>
      <c r="B24" s="35" t="s">
        <v>52</v>
      </c>
      <c r="C24" s="24" t="s">
        <v>41</v>
      </c>
      <c r="D24" s="27">
        <v>1950</v>
      </c>
      <c r="E24" s="2"/>
    </row>
    <row r="25" spans="1:5">
      <c r="A25" s="39">
        <v>2096009</v>
      </c>
      <c r="B25" s="35" t="s">
        <v>53</v>
      </c>
      <c r="C25" s="24" t="s">
        <v>41</v>
      </c>
      <c r="D25" s="27">
        <v>425</v>
      </c>
    </row>
    <row r="26" spans="1:5">
      <c r="A26" s="39">
        <v>2096019</v>
      </c>
      <c r="B26" s="35" t="s">
        <v>54</v>
      </c>
      <c r="C26" s="24" t="s">
        <v>41</v>
      </c>
      <c r="D26" s="27">
        <v>35</v>
      </c>
    </row>
    <row r="27" spans="1:5">
      <c r="A27" s="42">
        <v>2096570</v>
      </c>
      <c r="B27" s="43" t="s">
        <v>69</v>
      </c>
      <c r="C27" s="44" t="s">
        <v>41</v>
      </c>
      <c r="D27" s="45">
        <v>300</v>
      </c>
      <c r="E27" s="2"/>
    </row>
    <row r="28" spans="1:5">
      <c r="A28" s="36">
        <v>2096670</v>
      </c>
      <c r="B28" s="35" t="s">
        <v>70</v>
      </c>
      <c r="C28" s="44" t="s">
        <v>41</v>
      </c>
      <c r="D28" s="27">
        <v>251</v>
      </c>
    </row>
    <row r="29" spans="1:5">
      <c r="A29" s="36">
        <v>2116203</v>
      </c>
      <c r="B29" s="35" t="s">
        <v>71</v>
      </c>
      <c r="C29" s="44" t="s">
        <v>41</v>
      </c>
      <c r="D29" s="27">
        <v>300</v>
      </c>
    </row>
    <row r="30" spans="1:5">
      <c r="A30" s="36">
        <v>2225005</v>
      </c>
      <c r="B30" s="35" t="s">
        <v>72</v>
      </c>
      <c r="C30" s="44" t="s">
        <v>41</v>
      </c>
      <c r="D30" s="27">
        <v>810</v>
      </c>
    </row>
    <row r="31" spans="1:5">
      <c r="A31" s="39">
        <v>2230323</v>
      </c>
      <c r="B31" s="35" t="s">
        <v>43</v>
      </c>
      <c r="C31" s="44" t="s">
        <v>41</v>
      </c>
      <c r="D31" s="27">
        <v>500</v>
      </c>
    </row>
    <row r="32" spans="1:5">
      <c r="A32" s="39">
        <v>2230325</v>
      </c>
      <c r="B32" s="35" t="s">
        <v>42</v>
      </c>
      <c r="C32" s="44" t="s">
        <v>41</v>
      </c>
      <c r="D32" s="27">
        <v>68</v>
      </c>
    </row>
    <row r="33" spans="1:4">
      <c r="A33" s="39">
        <v>2278075</v>
      </c>
      <c r="B33" s="35" t="s">
        <v>40</v>
      </c>
      <c r="C33" s="44" t="s">
        <v>41</v>
      </c>
      <c r="D33" s="27">
        <v>5150</v>
      </c>
    </row>
    <row r="34" spans="1:4">
      <c r="A34" s="39">
        <v>2280381</v>
      </c>
      <c r="B34" s="35" t="s">
        <v>44</v>
      </c>
      <c r="C34" s="44" t="s">
        <v>41</v>
      </c>
      <c r="D34" s="27">
        <v>1000</v>
      </c>
    </row>
  </sheetData>
  <sortState ref="A1:D4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к объед. лоту по филиалам</vt:lpstr>
      <vt:lpstr>Силовой кабель до 1кВ</vt:lpstr>
      <vt:lpstr>Справочно по филиалам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2013-07-23T08:25:34Z</dcterms:modified>
</cp:coreProperties>
</file>